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Dropbox\PCB\PCB_Eagle_Dropbox\MiniVinassas\VLF\"/>
    </mc:Choice>
  </mc:AlternateContent>
  <xr:revisionPtr revIDLastSave="0" documentId="13_ncr:1_{0933C948-A41D-462E-BCFB-AE1383530F03}" xr6:coauthVersionLast="47" xr6:coauthVersionMax="47" xr10:uidLastSave="{00000000-0000-0000-0000-000000000000}"/>
  <bookViews>
    <workbookView xWindow="-120" yWindow="-120" windowWidth="29040" windowHeight="15840" xr2:uid="{DBADB4A9-BAD7-4FCB-B5CC-D5C72A1C11D2}"/>
  </bookViews>
  <sheets>
    <sheet name="ConvertitoreBOM" sheetId="2" r:id="rId1"/>
    <sheet name="Foglio1" sheetId="1" r:id="rId2"/>
  </sheets>
  <definedNames>
    <definedName name="DatiEsterni_1" localSheetId="0" hidden="1">ConvertitoreBOM!$A$1:$I$52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2" i="2"/>
  <c r="H35" i="2"/>
  <c r="I35" i="2" s="1"/>
  <c r="I54" i="2" l="1"/>
  <c r="I5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F146CC-734F-4437-B457-C642D2354FE3}" keepAlive="1" name="Query - ConvertitoreBOM" description="Connessione alla query 'ConvertitoreBOM' nella cartella di lavoro." type="5" refreshedVersion="8" background="1" saveData="1">
    <dbPr connection="Provider=Microsoft.Mashup.OleDb.1;Data Source=$Workbook$;Location=ConvertitoreBOM;Extended Properties=&quot;&quot;" command="SELECT * FROM [ConvertitoreBOM]"/>
  </connection>
</connections>
</file>

<file path=xl/sharedStrings.xml><?xml version="1.0" encoding="utf-8"?>
<sst xmlns="http://schemas.openxmlformats.org/spreadsheetml/2006/main" count="302" uniqueCount="227">
  <si>
    <t>Qty</t>
  </si>
  <si>
    <t>Value</t>
  </si>
  <si>
    <t>Device</t>
  </si>
  <si>
    <t>Package</t>
  </si>
  <si>
    <t>Parts</t>
  </si>
  <si>
    <t>Description</t>
  </si>
  <si>
    <t/>
  </si>
  <si>
    <t>DCJ0303</t>
  </si>
  <si>
    <t>J1</t>
  </si>
  <si>
    <t>DC POWER JACK</t>
  </si>
  <si>
    <t>FE05-1</t>
  </si>
  <si>
    <t>SV1</t>
  </si>
  <si>
    <t>FEMALE HEADER</t>
  </si>
  <si>
    <t>GPS1</t>
  </si>
  <si>
    <t>LED3MM</t>
  </si>
  <si>
    <t>LED1, LED2, LED3, LED4, LED5, LED6</t>
  </si>
  <si>
    <t>LED</t>
  </si>
  <si>
    <t>EDG-06</t>
  </si>
  <si>
    <t>SW1</t>
  </si>
  <si>
    <t>DIP SWITCH</t>
  </si>
  <si>
    <t>L1, L3, L4, L5, L6, L7, L8</t>
  </si>
  <si>
    <t>WE-KIHC_0603</t>
  </si>
  <si>
    <t>L9</t>
  </si>
  <si>
    <t>Wire Wound Chip Ceramic Inductor WE-KIHC</t>
  </si>
  <si>
    <t>L2</t>
  </si>
  <si>
    <t>SMD Common-Mode Line Filter WE-SL2</t>
  </si>
  <si>
    <t xml:space="preserve"> LF33AB</t>
  </si>
  <si>
    <t>TO220H</t>
  </si>
  <si>
    <t>IC3</t>
  </si>
  <si>
    <t>Positive VOLTAGE REGULATOR</t>
  </si>
  <si>
    <t>0R0</t>
  </si>
  <si>
    <t>R-EU_R0805</t>
  </si>
  <si>
    <t>R0805</t>
  </si>
  <si>
    <t>R81</t>
  </si>
  <si>
    <t>RESISTOR, European symbol</t>
  </si>
  <si>
    <t>1-227161-0</t>
  </si>
  <si>
    <t>AMP_227161</t>
  </si>
  <si>
    <t>X4, X5</t>
  </si>
  <si>
    <t>JACK,  RIGHT ANGLE, 50 OHM, PCB, BNC</t>
  </si>
  <si>
    <t>100n</t>
  </si>
  <si>
    <t>C-EUC0805K</t>
  </si>
  <si>
    <t>C0805K</t>
  </si>
  <si>
    <t>C1, C5, C13, C16, C21, C22, C28, C30, C31, C32, C33, C35, C36, C37, C38, C39, C41, C51, C58</t>
  </si>
  <si>
    <t>CAPACITOR, European symbol</t>
  </si>
  <si>
    <t>10k</t>
  </si>
  <si>
    <t>R-EU_R0805W</t>
  </si>
  <si>
    <t>R0805W</t>
  </si>
  <si>
    <t>R5, R15, R43, R51, R53, R55, R56, R58, R60, R84</t>
  </si>
  <si>
    <t>1k</t>
  </si>
  <si>
    <t>R-EU_R0603</t>
  </si>
  <si>
    <t>R0603</t>
  </si>
  <si>
    <t>R13, R71, R72</t>
  </si>
  <si>
    <t>1u</t>
  </si>
  <si>
    <t>C-EUC0805</t>
  </si>
  <si>
    <t>C0805</t>
  </si>
  <si>
    <t>C4, C6, C7, C8</t>
  </si>
  <si>
    <t>220n</t>
  </si>
  <si>
    <t>C26, C43, C44, C52</t>
  </si>
  <si>
    <t>22R</t>
  </si>
  <si>
    <t>R1, R2, R3, R6, R7, R9, R10, R17, R33, R36, R39, R46, R61, R66, R67, R68, R74, R76, R77, R79, R80</t>
  </si>
  <si>
    <t>270R</t>
  </si>
  <si>
    <t>R4, R8</t>
  </si>
  <si>
    <t>27k</t>
  </si>
  <si>
    <t>R20, R64, R65</t>
  </si>
  <si>
    <t>4.7u</t>
  </si>
  <si>
    <t>C11, C14, C19, C20, C29, C40, C48, C49, C50, C53, C54, C57</t>
  </si>
  <si>
    <t>470u</t>
  </si>
  <si>
    <t>CPOL-EUE5-13</t>
  </si>
  <si>
    <t>E5-13</t>
  </si>
  <si>
    <t>C9, C10, C12, C15, C17, C18</t>
  </si>
  <si>
    <t>POLARIZED CAPACITOR, European symbol</t>
  </si>
  <si>
    <t>47p</t>
  </si>
  <si>
    <t>C2, C3, C23, C24</t>
  </si>
  <si>
    <t>50ohm</t>
  </si>
  <si>
    <t>R69</t>
  </si>
  <si>
    <t>680R</t>
  </si>
  <si>
    <t>R52, R54, R57, R59</t>
  </si>
  <si>
    <t>680n</t>
  </si>
  <si>
    <t>C27</t>
  </si>
  <si>
    <t>68R</t>
  </si>
  <si>
    <t>R11, R12, R14, R16, R18, R19, R21, R22, R23, R24, R25, R26, R27, R28, R29, R30, R31, R32, R34, R35, R37, R38, R40, R41, R44, R45, R47, R48, R49, R50, R62, R63, R75</t>
  </si>
  <si>
    <t>68n</t>
  </si>
  <si>
    <t>C25</t>
  </si>
  <si>
    <t>SOT23-5</t>
  </si>
  <si>
    <t>IC5</t>
  </si>
  <si>
    <t>2-input AND gate</t>
  </si>
  <si>
    <t>74LVC1G80DBV</t>
  </si>
  <si>
    <t>74LVC1G79DBV</t>
  </si>
  <si>
    <t>IC6</t>
  </si>
  <si>
    <t>Single Positive-Edge-Triggered D-Type Flip-Flop</t>
  </si>
  <si>
    <t>82k</t>
  </si>
  <si>
    <t>R42</t>
  </si>
  <si>
    <t>IC4</t>
  </si>
  <si>
    <t>8 MHz Rail-to-Rail Operational Amplifiers</t>
  </si>
  <si>
    <t>ADS131M02-IPW</t>
  </si>
  <si>
    <t>ADS131M02</t>
  </si>
  <si>
    <t>TSSOP20-0.65-6.5X4.4MM</t>
  </si>
  <si>
    <t>IC7</t>
  </si>
  <si>
    <t>BU-SMA-H</t>
  </si>
  <si>
    <t>X6</t>
  </si>
  <si>
    <t>FEMALE SMA CONNECTOR</t>
  </si>
  <si>
    <t>BU-SMA-V</t>
  </si>
  <si>
    <t>X3</t>
  </si>
  <si>
    <t>CD123D-B140LR</t>
  </si>
  <si>
    <t>CGRM4001-G</t>
  </si>
  <si>
    <t>SOD-123_MINI-SMA</t>
  </si>
  <si>
    <t>D1</t>
  </si>
  <si>
    <t>Molded plasitc,JEDEC SOD-123/Mini SMA</t>
  </si>
  <si>
    <t>D0A-L</t>
  </si>
  <si>
    <t>D02A-L</t>
  </si>
  <si>
    <t>KK1</t>
  </si>
  <si>
    <t>HEATSINK</t>
  </si>
  <si>
    <t>ESD1V8WT</t>
  </si>
  <si>
    <t>DIODE-SOD523</t>
  </si>
  <si>
    <t>SOD523</t>
  </si>
  <si>
    <t>D4, D5, D6, D7</t>
  </si>
  <si>
    <t>DIODE</t>
  </si>
  <si>
    <t>FT231XS</t>
  </si>
  <si>
    <t>SSOP20</t>
  </si>
  <si>
    <t>IC1</t>
  </si>
  <si>
    <t>SO-08</t>
  </si>
  <si>
    <t>IC2</t>
  </si>
  <si>
    <t>DUAL DIGITAL ISOLATORS</t>
  </si>
  <si>
    <t>M9501-RDW6TP</t>
  </si>
  <si>
    <t>TSSOP8-0.65-3X4.4MM</t>
  </si>
  <si>
    <t>IC8</t>
  </si>
  <si>
    <t>MF-SMDF050</t>
  </si>
  <si>
    <t>U$1</t>
  </si>
  <si>
    <t>MF-SMDF Series - PRC Resettable Fuses</t>
  </si>
  <si>
    <t>PIC32MZ0512EFF064</t>
  </si>
  <si>
    <t>QFP50P1200X1200X120-64N</t>
  </si>
  <si>
    <t>U1</t>
  </si>
  <si>
    <t>IC, 32BIT MCU</t>
  </si>
  <si>
    <t>X1</t>
  </si>
  <si>
    <t>BERG USB connector</t>
  </si>
  <si>
    <t>SMBJ15A</t>
  </si>
  <si>
    <t>DIODE-SMB</t>
  </si>
  <si>
    <t>SMB</t>
  </si>
  <si>
    <t>D3</t>
  </si>
  <si>
    <t>TPTP20SQ</t>
  </si>
  <si>
    <t>TP20SQ</t>
  </si>
  <si>
    <t>TP1, TP2, TP3, TP4</t>
  </si>
  <si>
    <t>Test pad</t>
  </si>
  <si>
    <t>UDT14A05L03</t>
  </si>
  <si>
    <t>SOT143</t>
  </si>
  <si>
    <t>D2</t>
  </si>
  <si>
    <t>VCXO_CTS357</t>
  </si>
  <si>
    <t>VCXO_CTS</t>
  </si>
  <si>
    <t>X2</t>
  </si>
  <si>
    <t>n.m.</t>
  </si>
  <si>
    <t>C-EUC0603K</t>
  </si>
  <si>
    <t>C0603K</t>
  </si>
  <si>
    <t>C55, C56</t>
  </si>
  <si>
    <t>R78, R82, R83</t>
  </si>
  <si>
    <t>Codice Mouser</t>
  </si>
  <si>
    <t>prezzo  unitario</t>
  </si>
  <si>
    <t>prezzo totale</t>
  </si>
  <si>
    <t>VCXO 10MHz 7x5mm</t>
  </si>
  <si>
    <t>717-6U-10.000MBE-T</t>
  </si>
  <si>
    <t>CUI Devices PJ-102A</t>
  </si>
  <si>
    <t>490-PJ-102A</t>
  </si>
  <si>
    <t>Quectel L76-M33</t>
  </si>
  <si>
    <t>ibrido 10,1x9,7mm</t>
  </si>
  <si>
    <t>gps module</t>
  </si>
  <si>
    <t>277-L76-M33</t>
  </si>
  <si>
    <t>151031VS06000,151033RS03000,151031YS05900</t>
  </si>
  <si>
    <t>DS02C-254-1L-06BE</t>
  </si>
  <si>
    <t>CUI Devices DS02C-254-1L-06BE</t>
  </si>
  <si>
    <t>490-DS02C-254-1L06BE</t>
  </si>
  <si>
    <t>TDK MLZ2012M4R7WT000</t>
  </si>
  <si>
    <t>inductor 4,7uH 500mA</t>
  </si>
  <si>
    <t>810-MLZ2012M4R7WT000</t>
  </si>
  <si>
    <t>710-744917147</t>
  </si>
  <si>
    <t>WE 744917147</t>
  </si>
  <si>
    <t>7x5,9mm</t>
  </si>
  <si>
    <t>murata 50473C</t>
  </si>
  <si>
    <t>580-50475C</t>
  </si>
  <si>
    <t>50473C</t>
  </si>
  <si>
    <t>MLZ2012M4R7WT000</t>
  </si>
  <si>
    <t>L76-M33</t>
  </si>
  <si>
    <t xml:space="preserve"> PJ-102A</t>
  </si>
  <si>
    <t>511-LF33ABV</t>
  </si>
  <si>
    <t>71-CRCW08050000Z0EC</t>
  </si>
  <si>
    <t>603-RC0805JR-131KL</t>
  </si>
  <si>
    <t>279-1623097-1</t>
  </si>
  <si>
    <t>603-RC0805JR-13270RL</t>
  </si>
  <si>
    <t>603-RC0805FR-07680RL</t>
  </si>
  <si>
    <t>RC0805JR-0727KL</t>
  </si>
  <si>
    <t>solo per debug</t>
  </si>
  <si>
    <t>ERJ-6GEYJ823V</t>
  </si>
  <si>
    <t>187-CL21B104MACNNNC</t>
  </si>
  <si>
    <t>187-CL21B105KAFNNNF</t>
  </si>
  <si>
    <t>187-CL21B224KBFNNNF</t>
  </si>
  <si>
    <t>187-CL21A475KAQNNNF</t>
  </si>
  <si>
    <t>710-885012007080</t>
  </si>
  <si>
    <t>710-885012207071</t>
  </si>
  <si>
    <t>810-CGA4J3X7R1E684K</t>
  </si>
  <si>
    <t>74LVC1G08DBV</t>
  </si>
  <si>
    <t>595-SN74LVC1G08DBVR</t>
  </si>
  <si>
    <t>595-SN74LVC1G80DBVR</t>
  </si>
  <si>
    <t>MCP6001</t>
  </si>
  <si>
    <t>579-MCP6001T-E/OT</t>
  </si>
  <si>
    <t>595-ADS131M02IPWR</t>
  </si>
  <si>
    <t xml:space="preserve">adc </t>
  </si>
  <si>
    <t>538-73100-0167</t>
  </si>
  <si>
    <t>Aliexpress</t>
  </si>
  <si>
    <t>652-CD123D-B140LR</t>
  </si>
  <si>
    <t>567-274-1AB</t>
  </si>
  <si>
    <t>637-ESD1V8WT</t>
  </si>
  <si>
    <t>895-FT231XS-R</t>
  </si>
  <si>
    <t>ISO7221B</t>
  </si>
  <si>
    <t>EEPROM</t>
  </si>
  <si>
    <t>511-M95010-RDW6TP</t>
  </si>
  <si>
    <t>652-MF-SMDF050-2</t>
  </si>
  <si>
    <t>579-MZ0512EFF064IPT</t>
  </si>
  <si>
    <t>490-UJ2-BH-W1-TH</t>
  </si>
  <si>
    <t>UJ2-BH-W1-TH</t>
  </si>
  <si>
    <t>USB type B</t>
  </si>
  <si>
    <t>652-SMBJ15A</t>
  </si>
  <si>
    <t>603-UDT14A05L03</t>
  </si>
  <si>
    <t>PCB</t>
  </si>
  <si>
    <t>Scatola</t>
  </si>
  <si>
    <t>1455L1201</t>
  </si>
  <si>
    <t>546-1455L1201</t>
  </si>
  <si>
    <t>TOTALE</t>
  </si>
  <si>
    <t>totale + iva 22%</t>
  </si>
  <si>
    <t>647-UHE1V471MHD6TO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</si>
</sst>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e" xfId="0" builtinId="0"/>
  </cellStyles>
  <dxfs count="12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F4AA3DBC-AC84-4B8C-9375-52D5D212A32D}" autoFormatId="16" applyNumberFormats="0" applyBorderFormats="0" applyFontFormats="0" applyPatternFormats="0" applyAlignmentFormats="0" applyWidthHeightFormats="0">
  <queryTableRefresh nextId="12" unboundColumnsRight="1">
    <queryTableFields count="10">
      <queryTableField id="1" name="Qty" tableColumnId="1"/>
      <queryTableField id="2" name="Value" tableColumnId="2"/>
      <queryTableField id="3" name="Device" tableColumnId="3"/>
      <queryTableField id="4" name="Package" tableColumnId="4"/>
      <queryTableField id="5" name="Parts" tableColumnId="5"/>
      <queryTableField id="6" name="Description" tableColumnId="6"/>
      <queryTableField id="9" dataBound="0" tableColumnId="9"/>
      <queryTableField id="7" name="Column1" tableColumnId="7"/>
      <queryTableField id="8" name="_1" tableColumnId="8"/>
      <queryTableField id="11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4E463F-B0EF-451F-9271-63D31923A5BB}" name="Tabella_ConvertitoreBOM" displayName="Tabella_ConvertitoreBOM" ref="A1:J52" tableType="queryTable" totalsRowShown="0" headerRowDxfId="11" dataDxfId="10">
  <autoFilter ref="A1:J52" xr:uid="{1E4E463F-B0EF-451F-9271-63D31923A5BB}"/>
  <tableColumns count="10">
    <tableColumn id="1" xr3:uid="{359E5758-DD5F-4378-B5B7-C39A83F64A97}" uniqueName="1" name="Qty" queryTableFieldId="1" dataDxfId="9"/>
    <tableColumn id="2" xr3:uid="{2090232C-0958-4C75-B16A-45E08F70539F}" uniqueName="2" name="Value" queryTableFieldId="2" dataDxfId="8"/>
    <tableColumn id="3" xr3:uid="{54784C51-B5C0-4D90-8D42-56E7CB4C157A}" uniqueName="3" name="Device" queryTableFieldId="3" dataDxfId="7"/>
    <tableColumn id="4" xr3:uid="{990B3EE5-861E-497F-A279-BA0AABE0F38D}" uniqueName="4" name="Package" queryTableFieldId="4" dataDxfId="6"/>
    <tableColumn id="5" xr3:uid="{1D6182FC-B70C-4C85-9491-9D233FE2DC5C}" uniqueName="5" name="Parts" queryTableFieldId="5" dataDxfId="5"/>
    <tableColumn id="6" xr3:uid="{EC83EE7A-2D6F-48CB-BD88-6D5797EA15A5}" uniqueName="6" name="Description" queryTableFieldId="6" dataDxfId="4"/>
    <tableColumn id="9" xr3:uid="{C5769ED5-29FB-4C32-A1D5-B02B54ECF274}" uniqueName="9" name="Codice Mouser" queryTableFieldId="9" dataDxfId="0"/>
    <tableColumn id="7" xr3:uid="{BCA2C71C-F89E-4046-9AE0-6FECD75838CD}" uniqueName="7" name="prezzo  unitario" queryTableFieldId="7" dataDxfId="3"/>
    <tableColumn id="8" xr3:uid="{2A851F3D-AF12-41E6-AFC8-50E38CE7E71E}" uniqueName="8" name="prezzo totale" queryTableFieldId="8" dataDxfId="2"/>
    <tableColumn id="10" xr3:uid="{69BFEF79-EAEA-4152-BAB4-47205ABDC24E}" uniqueName="10" name="1455L1201" queryTableFieldId="11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F1B50-9222-4912-98E7-8027B86D71F6}">
  <dimension ref="A1:BW56"/>
  <sheetViews>
    <sheetView tabSelected="1" topLeftCell="A33" workbookViewId="0">
      <selection activeCell="D60" sqref="D60"/>
    </sheetView>
  </sheetViews>
  <sheetFormatPr defaultRowHeight="15" x14ac:dyDescent="0.25"/>
  <cols>
    <col min="1" max="1" width="6.42578125" style="1" bestFit="1" customWidth="1"/>
    <col min="2" max="2" width="18.85546875" style="1" bestFit="1" customWidth="1"/>
    <col min="3" max="3" width="31" style="1" bestFit="1" customWidth="1"/>
    <col min="4" max="4" width="25.7109375" style="1" bestFit="1" customWidth="1"/>
    <col min="5" max="5" width="35.28515625" style="2" customWidth="1"/>
    <col min="6" max="6" width="44.28515625" style="1" customWidth="1"/>
    <col min="7" max="7" width="25.28515625" style="1" customWidth="1"/>
    <col min="8" max="9" width="18.7109375" style="1" customWidth="1"/>
    <col min="10" max="16384" width="9.140625" style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154</v>
      </c>
      <c r="H1" s="1" t="s">
        <v>155</v>
      </c>
      <c r="I1" s="1" t="s">
        <v>156</v>
      </c>
      <c r="J1" s="1" t="s">
        <v>222</v>
      </c>
    </row>
    <row r="2" spans="1:10" x14ac:dyDescent="0.25">
      <c r="A2" s="1">
        <v>1</v>
      </c>
      <c r="B2" s="1" t="s">
        <v>180</v>
      </c>
      <c r="C2" s="1" t="s">
        <v>159</v>
      </c>
      <c r="D2" s="1" t="s">
        <v>7</v>
      </c>
      <c r="E2" s="2" t="s">
        <v>8</v>
      </c>
      <c r="F2" s="1" t="s">
        <v>9</v>
      </c>
      <c r="G2" s="1" t="s">
        <v>160</v>
      </c>
      <c r="H2" s="1">
        <v>0.745</v>
      </c>
      <c r="I2" s="1">
        <f>Tabella_ConvertitoreBOM[[#This Row],[prezzo  unitario]]*Tabella_ConvertitoreBOM[[#This Row],[Qty]]</f>
        <v>0.745</v>
      </c>
      <c r="J2" s="5"/>
    </row>
    <row r="3" spans="1:10" x14ac:dyDescent="0.25">
      <c r="A3" s="1">
        <v>1</v>
      </c>
      <c r="B3" s="1" t="s">
        <v>6</v>
      </c>
      <c r="C3" s="1" t="s">
        <v>10</v>
      </c>
      <c r="D3" s="1" t="s">
        <v>10</v>
      </c>
      <c r="E3" s="2" t="s">
        <v>11</v>
      </c>
      <c r="F3" s="1" t="s">
        <v>12</v>
      </c>
      <c r="H3" s="1">
        <v>0.1</v>
      </c>
      <c r="I3" s="1">
        <f>Tabella_ConvertitoreBOM[[#This Row],[prezzo  unitario]]*Tabella_ConvertitoreBOM[[#This Row],[Qty]]</f>
        <v>0.1</v>
      </c>
      <c r="J3" s="5"/>
    </row>
    <row r="4" spans="1:10" x14ac:dyDescent="0.25">
      <c r="A4" s="1">
        <v>1</v>
      </c>
      <c r="B4" s="1" t="s">
        <v>179</v>
      </c>
      <c r="C4" s="1" t="s">
        <v>161</v>
      </c>
      <c r="D4" s="1" t="s">
        <v>162</v>
      </c>
      <c r="E4" s="2" t="s">
        <v>13</v>
      </c>
      <c r="F4" s="1" t="s">
        <v>163</v>
      </c>
      <c r="G4" s="1" t="s">
        <v>164</v>
      </c>
      <c r="H4" s="1">
        <v>10.81</v>
      </c>
      <c r="I4" s="1">
        <f>Tabella_ConvertitoreBOM[[#This Row],[prezzo  unitario]]*Tabella_ConvertitoreBOM[[#This Row],[Qty]]</f>
        <v>10.81</v>
      </c>
      <c r="J4" s="5"/>
    </row>
    <row r="5" spans="1:10" x14ac:dyDescent="0.25">
      <c r="A5" s="1">
        <v>6</v>
      </c>
      <c r="B5" s="1" t="s">
        <v>6</v>
      </c>
      <c r="C5" s="1" t="s">
        <v>14</v>
      </c>
      <c r="D5" s="1" t="s">
        <v>14</v>
      </c>
      <c r="E5" s="2" t="s">
        <v>15</v>
      </c>
      <c r="F5" s="1" t="s">
        <v>16</v>
      </c>
      <c r="G5" s="1" t="s">
        <v>165</v>
      </c>
      <c r="H5" s="1">
        <v>0.19600000000000001</v>
      </c>
      <c r="I5" s="1">
        <f>Tabella_ConvertitoreBOM[[#This Row],[prezzo  unitario]]*Tabella_ConvertitoreBOM[[#This Row],[Qty]]</f>
        <v>1.1760000000000002</v>
      </c>
      <c r="J5" s="5"/>
    </row>
    <row r="6" spans="1:10" x14ac:dyDescent="0.25">
      <c r="A6" s="1">
        <v>1</v>
      </c>
      <c r="B6" s="1" t="s">
        <v>166</v>
      </c>
      <c r="C6" s="10" t="s">
        <v>167</v>
      </c>
      <c r="D6" s="1" t="s">
        <v>17</v>
      </c>
      <c r="E6" s="2" t="s">
        <v>18</v>
      </c>
      <c r="F6" s="1" t="s">
        <v>19</v>
      </c>
      <c r="G6" s="1" t="s">
        <v>168</v>
      </c>
      <c r="H6" s="1">
        <v>1.01</v>
      </c>
      <c r="I6" s="1">
        <f>Tabella_ConvertitoreBOM[[#This Row],[prezzo  unitario]]*Tabella_ConvertitoreBOM[[#This Row],[Qty]]</f>
        <v>1.01</v>
      </c>
      <c r="J6" s="5"/>
    </row>
    <row r="7" spans="1:10" x14ac:dyDescent="0.25">
      <c r="A7" s="1">
        <v>7</v>
      </c>
      <c r="B7" s="1" t="s">
        <v>178</v>
      </c>
      <c r="C7" s="1" t="s">
        <v>169</v>
      </c>
      <c r="D7" s="1">
        <v>805</v>
      </c>
      <c r="E7" s="2" t="s">
        <v>20</v>
      </c>
      <c r="F7" s="1" t="s">
        <v>170</v>
      </c>
      <c r="G7" s="1" t="s">
        <v>171</v>
      </c>
      <c r="H7" s="1">
        <v>0.10299999999999999</v>
      </c>
      <c r="I7" s="1">
        <f>Tabella_ConvertitoreBOM[[#This Row],[prezzo  unitario]]*Tabella_ConvertitoreBOM[[#This Row],[Qty]]</f>
        <v>0.72099999999999997</v>
      </c>
      <c r="J7" s="5"/>
    </row>
    <row r="8" spans="1:10" x14ac:dyDescent="0.25">
      <c r="A8" s="1">
        <v>1</v>
      </c>
      <c r="B8" s="1">
        <v>744917147</v>
      </c>
      <c r="C8" s="1" t="s">
        <v>173</v>
      </c>
      <c r="D8" s="1" t="s">
        <v>21</v>
      </c>
      <c r="E8" s="2" t="s">
        <v>22</v>
      </c>
      <c r="F8" s="1" t="s">
        <v>23</v>
      </c>
      <c r="G8" s="1" t="s">
        <v>172</v>
      </c>
      <c r="H8" s="1">
        <v>0.72399999999999998</v>
      </c>
      <c r="I8" s="1">
        <f>Tabella_ConvertitoreBOM[[#This Row],[prezzo  unitario]]*Tabella_ConvertitoreBOM[[#This Row],[Qty]]</f>
        <v>0.72399999999999998</v>
      </c>
      <c r="J8" s="5"/>
    </row>
    <row r="9" spans="1:10" x14ac:dyDescent="0.25">
      <c r="A9" s="1">
        <v>1</v>
      </c>
      <c r="B9" s="1" t="s">
        <v>177</v>
      </c>
      <c r="C9" s="1" t="s">
        <v>175</v>
      </c>
      <c r="D9" s="1" t="s">
        <v>174</v>
      </c>
      <c r="E9" s="2" t="s">
        <v>24</v>
      </c>
      <c r="F9" s="1" t="s">
        <v>25</v>
      </c>
      <c r="G9" s="1" t="s">
        <v>176</v>
      </c>
      <c r="H9" s="1">
        <v>1.04</v>
      </c>
      <c r="I9" s="1">
        <f>Tabella_ConvertitoreBOM[[#This Row],[prezzo  unitario]]*Tabella_ConvertitoreBOM[[#This Row],[Qty]]</f>
        <v>1.04</v>
      </c>
      <c r="J9" s="5"/>
    </row>
    <row r="10" spans="1:10" x14ac:dyDescent="0.25">
      <c r="A10" s="1">
        <v>1</v>
      </c>
      <c r="B10" s="1" t="s">
        <v>26</v>
      </c>
      <c r="C10" s="1" t="s">
        <v>26</v>
      </c>
      <c r="D10" s="1" t="s">
        <v>27</v>
      </c>
      <c r="E10" s="2" t="s">
        <v>28</v>
      </c>
      <c r="F10" s="1" t="s">
        <v>29</v>
      </c>
      <c r="G10" s="1" t="s">
        <v>181</v>
      </c>
      <c r="H10" s="1">
        <v>1.35</v>
      </c>
      <c r="I10" s="1">
        <f>Tabella_ConvertitoreBOM[[#This Row],[prezzo  unitario]]*Tabella_ConvertitoreBOM[[#This Row],[Qty]]</f>
        <v>1.35</v>
      </c>
      <c r="J10" s="5"/>
    </row>
    <row r="11" spans="1:10" x14ac:dyDescent="0.25">
      <c r="A11" s="1">
        <v>1</v>
      </c>
      <c r="B11" s="1" t="s">
        <v>30</v>
      </c>
      <c r="C11" s="1" t="s">
        <v>31</v>
      </c>
      <c r="D11" s="1" t="s">
        <v>32</v>
      </c>
      <c r="E11" s="2" t="s">
        <v>33</v>
      </c>
      <c r="F11" s="1" t="s">
        <v>34</v>
      </c>
      <c r="G11" s="1" t="s">
        <v>182</v>
      </c>
      <c r="H11" s="1">
        <v>9.4E-2</v>
      </c>
      <c r="I11" s="1">
        <f>Tabella_ConvertitoreBOM[[#This Row],[prezzo  unitario]]*Tabella_ConvertitoreBOM[[#This Row],[Qty]]</f>
        <v>9.4E-2</v>
      </c>
      <c r="J11" s="5"/>
    </row>
    <row r="12" spans="1:10" x14ac:dyDescent="0.25">
      <c r="A12" s="1">
        <v>2</v>
      </c>
      <c r="B12" s="1" t="s">
        <v>35</v>
      </c>
      <c r="C12" s="1" t="s">
        <v>35</v>
      </c>
      <c r="D12" s="1" t="s">
        <v>36</v>
      </c>
      <c r="E12" s="2" t="s">
        <v>37</v>
      </c>
      <c r="F12" s="1" t="s">
        <v>38</v>
      </c>
      <c r="G12" s="1" t="s">
        <v>204</v>
      </c>
      <c r="H12" s="1">
        <v>2.4300000000000002</v>
      </c>
      <c r="I12" s="1">
        <f>Tabella_ConvertitoreBOM[[#This Row],[prezzo  unitario]]*Tabella_ConvertitoreBOM[[#This Row],[Qty]]</f>
        <v>4.8600000000000003</v>
      </c>
      <c r="J12" s="5"/>
    </row>
    <row r="13" spans="1:10" ht="45" x14ac:dyDescent="0.25">
      <c r="A13" s="1">
        <v>19</v>
      </c>
      <c r="B13" s="1" t="s">
        <v>39</v>
      </c>
      <c r="C13" s="1" t="s">
        <v>40</v>
      </c>
      <c r="D13" s="1" t="s">
        <v>41</v>
      </c>
      <c r="E13" s="2" t="s">
        <v>42</v>
      </c>
      <c r="F13" s="1" t="s">
        <v>43</v>
      </c>
      <c r="G13" s="1" t="s">
        <v>190</v>
      </c>
      <c r="H13" s="1">
        <v>2.7E-2</v>
      </c>
      <c r="I13" s="1">
        <f>Tabella_ConvertitoreBOM[[#This Row],[prezzo  unitario]]*Tabella_ConvertitoreBOM[[#This Row],[Qty]]</f>
        <v>0.51300000000000001</v>
      </c>
      <c r="J13" s="5"/>
    </row>
    <row r="14" spans="1:10" ht="30" x14ac:dyDescent="0.25">
      <c r="A14" s="1">
        <v>10</v>
      </c>
      <c r="B14" s="1" t="s">
        <v>44</v>
      </c>
      <c r="C14" s="1" t="s">
        <v>45</v>
      </c>
      <c r="D14" s="1" t="s">
        <v>46</v>
      </c>
      <c r="E14" s="2" t="s">
        <v>47</v>
      </c>
      <c r="F14" s="1" t="s">
        <v>34</v>
      </c>
      <c r="G14" s="1" t="s">
        <v>184</v>
      </c>
      <c r="H14" s="1">
        <v>9.4E-2</v>
      </c>
      <c r="I14" s="1">
        <f>Tabella_ConvertitoreBOM[[#This Row],[prezzo  unitario]]*Tabella_ConvertitoreBOM[[#This Row],[Qty]]</f>
        <v>0.94</v>
      </c>
      <c r="J14" s="5"/>
    </row>
    <row r="15" spans="1:10" x14ac:dyDescent="0.25">
      <c r="A15" s="1">
        <v>3</v>
      </c>
      <c r="B15" s="1" t="s">
        <v>48</v>
      </c>
      <c r="C15" s="1" t="s">
        <v>49</v>
      </c>
      <c r="D15" s="1" t="s">
        <v>50</v>
      </c>
      <c r="E15" s="2" t="s">
        <v>51</v>
      </c>
      <c r="F15" s="1" t="s">
        <v>34</v>
      </c>
      <c r="G15" s="1" t="s">
        <v>183</v>
      </c>
      <c r="H15" s="1">
        <v>9.4E-2</v>
      </c>
      <c r="I15" s="1">
        <f>Tabella_ConvertitoreBOM[[#This Row],[prezzo  unitario]]*Tabella_ConvertitoreBOM[[#This Row],[Qty]]</f>
        <v>0.28200000000000003</v>
      </c>
      <c r="J15" s="5"/>
    </row>
    <row r="16" spans="1:10" x14ac:dyDescent="0.25">
      <c r="A16" s="1">
        <v>4</v>
      </c>
      <c r="B16" s="1" t="s">
        <v>52</v>
      </c>
      <c r="C16" s="1" t="s">
        <v>53</v>
      </c>
      <c r="D16" s="1" t="s">
        <v>54</v>
      </c>
      <c r="E16" s="2" t="s">
        <v>55</v>
      </c>
      <c r="F16" s="1" t="s">
        <v>43</v>
      </c>
      <c r="G16" s="1" t="s">
        <v>191</v>
      </c>
      <c r="H16" s="1">
        <v>9.4E-2</v>
      </c>
      <c r="I16" s="1">
        <f>Tabella_ConvertitoreBOM[[#This Row],[prezzo  unitario]]*Tabella_ConvertitoreBOM[[#This Row],[Qty]]</f>
        <v>0.376</v>
      </c>
      <c r="J16" s="5"/>
    </row>
    <row r="17" spans="1:10" x14ac:dyDescent="0.25">
      <c r="A17" s="1">
        <v>4</v>
      </c>
      <c r="B17" s="1" t="s">
        <v>56</v>
      </c>
      <c r="C17" s="1" t="s">
        <v>40</v>
      </c>
      <c r="D17" s="1" t="s">
        <v>41</v>
      </c>
      <c r="E17" s="2" t="s">
        <v>57</v>
      </c>
      <c r="F17" s="1" t="s">
        <v>43</v>
      </c>
      <c r="G17" s="1" t="s">
        <v>192</v>
      </c>
      <c r="H17" s="1">
        <v>9.4E-2</v>
      </c>
      <c r="I17" s="1">
        <f>Tabella_ConvertitoreBOM[[#This Row],[prezzo  unitario]]*Tabella_ConvertitoreBOM[[#This Row],[Qty]]</f>
        <v>0.376</v>
      </c>
      <c r="J17" s="5"/>
    </row>
    <row r="18" spans="1:10" ht="45" x14ac:dyDescent="0.25">
      <c r="A18" s="1">
        <v>21</v>
      </c>
      <c r="B18" s="1" t="s">
        <v>58</v>
      </c>
      <c r="C18" s="1" t="s">
        <v>49</v>
      </c>
      <c r="D18" s="1" t="s">
        <v>50</v>
      </c>
      <c r="E18" s="2" t="s">
        <v>59</v>
      </c>
      <c r="F18" s="1" t="s">
        <v>34</v>
      </c>
      <c r="H18" s="1">
        <v>9.4E-2</v>
      </c>
      <c r="I18" s="1">
        <f>Tabella_ConvertitoreBOM[[#This Row],[prezzo  unitario]]*Tabella_ConvertitoreBOM[[#This Row],[Qty]]</f>
        <v>1.974</v>
      </c>
      <c r="J18" s="5"/>
    </row>
    <row r="19" spans="1:10" x14ac:dyDescent="0.25">
      <c r="A19" s="1">
        <v>2</v>
      </c>
      <c r="B19" s="1" t="s">
        <v>60</v>
      </c>
      <c r="C19" s="1" t="s">
        <v>45</v>
      </c>
      <c r="D19" s="1" t="s">
        <v>46</v>
      </c>
      <c r="E19" s="2" t="s">
        <v>61</v>
      </c>
      <c r="F19" s="1" t="s">
        <v>34</v>
      </c>
      <c r="G19" s="1" t="s">
        <v>185</v>
      </c>
      <c r="H19" s="1">
        <v>9.4E-2</v>
      </c>
      <c r="I19" s="1">
        <f>Tabella_ConvertitoreBOM[[#This Row],[prezzo  unitario]]*Tabella_ConvertitoreBOM[[#This Row],[Qty]]</f>
        <v>0.188</v>
      </c>
      <c r="J19" s="5"/>
    </row>
    <row r="20" spans="1:10" x14ac:dyDescent="0.25">
      <c r="A20" s="1">
        <v>3</v>
      </c>
      <c r="B20" s="1" t="s">
        <v>62</v>
      </c>
      <c r="C20" s="1" t="s">
        <v>31</v>
      </c>
      <c r="D20" s="1" t="s">
        <v>32</v>
      </c>
      <c r="E20" s="2" t="s">
        <v>63</v>
      </c>
      <c r="F20" s="1" t="s">
        <v>34</v>
      </c>
      <c r="G20" s="1" t="s">
        <v>187</v>
      </c>
      <c r="H20" s="1">
        <v>9.4E-2</v>
      </c>
      <c r="I20" s="1">
        <f>Tabella_ConvertitoreBOM[[#This Row],[prezzo  unitario]]*Tabella_ConvertitoreBOM[[#This Row],[Qty]]</f>
        <v>0.28200000000000003</v>
      </c>
      <c r="J20" s="5"/>
    </row>
    <row r="21" spans="1:10" ht="30" x14ac:dyDescent="0.25">
      <c r="A21" s="1">
        <v>12</v>
      </c>
      <c r="B21" s="1" t="s">
        <v>64</v>
      </c>
      <c r="C21" s="1" t="s">
        <v>40</v>
      </c>
      <c r="D21" s="1" t="s">
        <v>41</v>
      </c>
      <c r="E21" s="2" t="s">
        <v>65</v>
      </c>
      <c r="F21" s="1" t="s">
        <v>43</v>
      </c>
      <c r="G21" s="1" t="s">
        <v>193</v>
      </c>
      <c r="H21" s="1">
        <v>0.10299999999999999</v>
      </c>
      <c r="I21" s="1">
        <f>Tabella_ConvertitoreBOM[[#This Row],[prezzo  unitario]]*Tabella_ConvertitoreBOM[[#This Row],[Qty]]</f>
        <v>1.236</v>
      </c>
      <c r="J21" s="5"/>
    </row>
    <row r="22" spans="1:10" x14ac:dyDescent="0.2">
      <c r="A22" s="1">
        <v>6</v>
      </c>
      <c r="B22" s="1" t="s">
        <v>66</v>
      </c>
      <c r="C22" s="1" t="s">
        <v>67</v>
      </c>
      <c r="D22" s="1" t="s">
        <v>68</v>
      </c>
      <c r="E22" s="2" t="s">
        <v>69</v>
      </c>
      <c r="F22" s="1" t="s">
        <v>70</v>
      </c>
      <c r="G22" s="1" t="s">
        <v>226</v>
      </c>
      <c r="H22" s="4">
        <v>0.52900000000000003</v>
      </c>
      <c r="I22" s="1">
        <f>Tabella_ConvertitoreBOM[[#This Row],[prezzo  unitario]]*Tabella_ConvertitoreBOM[[#This Row],[Qty]]</f>
        <v>3.1740000000000004</v>
      </c>
      <c r="J22" s="5"/>
    </row>
    <row r="23" spans="1:10" x14ac:dyDescent="0.25">
      <c r="A23" s="1">
        <v>4</v>
      </c>
      <c r="B23" s="1" t="s">
        <v>71</v>
      </c>
      <c r="C23" s="1" t="s">
        <v>40</v>
      </c>
      <c r="D23" s="1" t="s">
        <v>41</v>
      </c>
      <c r="E23" s="2" t="s">
        <v>72</v>
      </c>
      <c r="F23" s="1" t="s">
        <v>43</v>
      </c>
      <c r="G23" s="1" t="s">
        <v>194</v>
      </c>
      <c r="H23" s="1">
        <v>9.4E-2</v>
      </c>
      <c r="I23" s="1">
        <f>Tabella_ConvertitoreBOM[[#This Row],[prezzo  unitario]]*Tabella_ConvertitoreBOM[[#This Row],[Qty]]</f>
        <v>0.376</v>
      </c>
      <c r="J23" s="5"/>
    </row>
    <row r="24" spans="1:10" x14ac:dyDescent="0.25">
      <c r="A24" s="1">
        <v>1</v>
      </c>
      <c r="B24" s="1" t="s">
        <v>73</v>
      </c>
      <c r="C24" s="1" t="s">
        <v>49</v>
      </c>
      <c r="D24" s="1" t="s">
        <v>50</v>
      </c>
      <c r="E24" s="2" t="s">
        <v>74</v>
      </c>
      <c r="F24" s="1" t="s">
        <v>34</v>
      </c>
      <c r="G24" s="1" t="s">
        <v>188</v>
      </c>
      <c r="H24" s="1">
        <v>0</v>
      </c>
      <c r="I24" s="1">
        <f>Tabella_ConvertitoreBOM[[#This Row],[prezzo  unitario]]*Tabella_ConvertitoreBOM[[#This Row],[Qty]]</f>
        <v>0</v>
      </c>
      <c r="J24" s="5"/>
    </row>
    <row r="25" spans="1:10" x14ac:dyDescent="0.25">
      <c r="A25" s="1">
        <v>4</v>
      </c>
      <c r="B25" s="1" t="s">
        <v>75</v>
      </c>
      <c r="C25" s="1" t="s">
        <v>45</v>
      </c>
      <c r="D25" s="1" t="s">
        <v>46</v>
      </c>
      <c r="E25" s="2" t="s">
        <v>76</v>
      </c>
      <c r="F25" s="1" t="s">
        <v>34</v>
      </c>
      <c r="G25" s="1" t="s">
        <v>186</v>
      </c>
      <c r="H25" s="1">
        <v>9.4E-2</v>
      </c>
      <c r="I25" s="1">
        <f>Tabella_ConvertitoreBOM[[#This Row],[prezzo  unitario]]*Tabella_ConvertitoreBOM[[#This Row],[Qty]]</f>
        <v>0.376</v>
      </c>
      <c r="J25" s="5"/>
    </row>
    <row r="26" spans="1:10" x14ac:dyDescent="0.25">
      <c r="A26" s="1">
        <v>1</v>
      </c>
      <c r="B26" s="1" t="s">
        <v>77</v>
      </c>
      <c r="C26" s="1" t="s">
        <v>40</v>
      </c>
      <c r="D26" s="1" t="s">
        <v>41</v>
      </c>
      <c r="E26" s="2" t="s">
        <v>78</v>
      </c>
      <c r="F26" s="1" t="s">
        <v>43</v>
      </c>
      <c r="G26" s="1" t="s">
        <v>196</v>
      </c>
      <c r="H26" s="1">
        <v>0.20699999999999999</v>
      </c>
      <c r="I26" s="1">
        <f>Tabella_ConvertitoreBOM[[#This Row],[prezzo  unitario]]*Tabella_ConvertitoreBOM[[#This Row],[Qty]]</f>
        <v>0.20699999999999999</v>
      </c>
      <c r="J26" s="5"/>
    </row>
    <row r="27" spans="1:10" ht="75" x14ac:dyDescent="0.25">
      <c r="A27" s="1">
        <v>33</v>
      </c>
      <c r="B27" s="1" t="s">
        <v>79</v>
      </c>
      <c r="C27" s="1" t="s">
        <v>49</v>
      </c>
      <c r="D27" s="1" t="s">
        <v>50</v>
      </c>
      <c r="E27" s="2" t="s">
        <v>80</v>
      </c>
      <c r="F27" s="1" t="s">
        <v>34</v>
      </c>
      <c r="H27" s="1">
        <v>9.4E-2</v>
      </c>
      <c r="I27" s="1">
        <f>Tabella_ConvertitoreBOM[[#This Row],[prezzo  unitario]]*Tabella_ConvertitoreBOM[[#This Row],[Qty]]</f>
        <v>3.1019999999999999</v>
      </c>
      <c r="J27" s="5"/>
    </row>
    <row r="28" spans="1:10" x14ac:dyDescent="0.25">
      <c r="A28" s="1">
        <v>1</v>
      </c>
      <c r="B28" s="1" t="s">
        <v>81</v>
      </c>
      <c r="C28" s="1" t="s">
        <v>40</v>
      </c>
      <c r="D28" s="1" t="s">
        <v>41</v>
      </c>
      <c r="E28" s="2" t="s">
        <v>82</v>
      </c>
      <c r="F28" s="1" t="s">
        <v>43</v>
      </c>
      <c r="G28" s="1" t="s">
        <v>195</v>
      </c>
      <c r="H28" s="1">
        <v>9.4E-2</v>
      </c>
      <c r="I28" s="1">
        <f>Tabella_ConvertitoreBOM[[#This Row],[prezzo  unitario]]*Tabella_ConvertitoreBOM[[#This Row],[Qty]]</f>
        <v>9.4E-2</v>
      </c>
      <c r="J28" s="5"/>
    </row>
    <row r="29" spans="1:10" x14ac:dyDescent="0.25">
      <c r="A29" s="1">
        <v>1</v>
      </c>
      <c r="B29" s="1" t="s">
        <v>197</v>
      </c>
      <c r="C29" s="1" t="s">
        <v>197</v>
      </c>
      <c r="D29" s="1" t="s">
        <v>83</v>
      </c>
      <c r="E29" s="2" t="s">
        <v>84</v>
      </c>
      <c r="F29" s="1" t="s">
        <v>85</v>
      </c>
      <c r="G29" s="1" t="s">
        <v>198</v>
      </c>
      <c r="H29" s="1">
        <v>0.32900000000000001</v>
      </c>
      <c r="I29" s="1">
        <f>Tabella_ConvertitoreBOM[[#This Row],[prezzo  unitario]]*Tabella_ConvertitoreBOM[[#This Row],[Qty]]</f>
        <v>0.32900000000000001</v>
      </c>
      <c r="J29" s="5"/>
    </row>
    <row r="30" spans="1:10" x14ac:dyDescent="0.25">
      <c r="A30" s="1">
        <v>1</v>
      </c>
      <c r="B30" s="1" t="s">
        <v>86</v>
      </c>
      <c r="C30" s="1" t="s">
        <v>87</v>
      </c>
      <c r="D30" s="1" t="s">
        <v>83</v>
      </c>
      <c r="E30" s="2" t="s">
        <v>88</v>
      </c>
      <c r="F30" s="1" t="s">
        <v>89</v>
      </c>
      <c r="G30" s="1" t="s">
        <v>199</v>
      </c>
      <c r="H30" s="1">
        <v>0.40400000000000003</v>
      </c>
      <c r="I30" s="1">
        <f>Tabella_ConvertitoreBOM[[#This Row],[prezzo  unitario]]*Tabella_ConvertitoreBOM[[#This Row],[Qty]]</f>
        <v>0.40400000000000003</v>
      </c>
      <c r="J30" s="5"/>
    </row>
    <row r="31" spans="1:10" x14ac:dyDescent="0.25">
      <c r="A31" s="1">
        <v>1</v>
      </c>
      <c r="B31" s="1" t="s">
        <v>90</v>
      </c>
      <c r="C31" s="1" t="s">
        <v>45</v>
      </c>
      <c r="D31" s="1" t="s">
        <v>46</v>
      </c>
      <c r="E31" s="2" t="s">
        <v>91</v>
      </c>
      <c r="F31" s="1" t="s">
        <v>34</v>
      </c>
      <c r="G31" s="1" t="s">
        <v>189</v>
      </c>
      <c r="H31" s="1">
        <v>9.4E-2</v>
      </c>
      <c r="I31" s="1">
        <f>Tabella_ConvertitoreBOM[[#This Row],[prezzo  unitario]]*Tabella_ConvertitoreBOM[[#This Row],[Qty]]</f>
        <v>9.4E-2</v>
      </c>
      <c r="J31" s="5"/>
    </row>
    <row r="32" spans="1:10" x14ac:dyDescent="0.25">
      <c r="A32" s="1">
        <v>1</v>
      </c>
      <c r="B32" s="1" t="s">
        <v>200</v>
      </c>
      <c r="C32" s="1" t="s">
        <v>200</v>
      </c>
      <c r="D32" s="1" t="s">
        <v>83</v>
      </c>
      <c r="E32" s="2" t="s">
        <v>92</v>
      </c>
      <c r="F32" s="1" t="s">
        <v>93</v>
      </c>
      <c r="G32" s="1" t="s">
        <v>201</v>
      </c>
      <c r="H32" s="1">
        <v>0.32900000000000001</v>
      </c>
      <c r="I32" s="1">
        <f>Tabella_ConvertitoreBOM[[#This Row],[prezzo  unitario]]*Tabella_ConvertitoreBOM[[#This Row],[Qty]]</f>
        <v>0.32900000000000001</v>
      </c>
      <c r="J32" s="5"/>
    </row>
    <row r="33" spans="1:75" x14ac:dyDescent="0.25">
      <c r="A33" s="1">
        <v>1</v>
      </c>
      <c r="B33" s="1" t="s">
        <v>94</v>
      </c>
      <c r="C33" s="1" t="s">
        <v>95</v>
      </c>
      <c r="D33" s="1" t="s">
        <v>96</v>
      </c>
      <c r="E33" s="2" t="s">
        <v>97</v>
      </c>
      <c r="F33" s="1" t="s">
        <v>203</v>
      </c>
      <c r="G33" s="1" t="s">
        <v>202</v>
      </c>
      <c r="H33" s="1">
        <v>3.46</v>
      </c>
      <c r="I33" s="1">
        <f>Tabella_ConvertitoreBOM[[#This Row],[prezzo  unitario]]*Tabella_ConvertitoreBOM[[#This Row],[Qty]]</f>
        <v>3.46</v>
      </c>
      <c r="J33" s="5"/>
    </row>
    <row r="34" spans="1:75" x14ac:dyDescent="0.25">
      <c r="A34" s="1">
        <v>1</v>
      </c>
      <c r="B34" s="1" t="s">
        <v>98</v>
      </c>
      <c r="C34" s="1" t="s">
        <v>98</v>
      </c>
      <c r="D34" s="1" t="s">
        <v>98</v>
      </c>
      <c r="E34" s="2" t="s">
        <v>99</v>
      </c>
      <c r="F34" s="1" t="s">
        <v>100</v>
      </c>
      <c r="G34" s="1" t="s">
        <v>188</v>
      </c>
      <c r="H34" s="1">
        <v>0</v>
      </c>
      <c r="I34" s="1">
        <f>Tabella_ConvertitoreBOM[[#This Row],[prezzo  unitario]]*Tabella_ConvertitoreBOM[[#This Row],[Qty]]</f>
        <v>0</v>
      </c>
      <c r="J34" s="5"/>
    </row>
    <row r="35" spans="1:75" x14ac:dyDescent="0.25">
      <c r="A35" s="1">
        <v>1</v>
      </c>
      <c r="B35" s="1" t="s">
        <v>101</v>
      </c>
      <c r="C35" s="1" t="s">
        <v>101</v>
      </c>
      <c r="D35" s="1" t="s">
        <v>101</v>
      </c>
      <c r="E35" s="2" t="s">
        <v>102</v>
      </c>
      <c r="F35" s="1" t="s">
        <v>100</v>
      </c>
      <c r="G35" s="1" t="s">
        <v>205</v>
      </c>
      <c r="H35" s="1">
        <f>(2.46+0.97)/5</f>
        <v>0.68599999999999994</v>
      </c>
      <c r="I35" s="1">
        <f>Tabella_ConvertitoreBOM[[#This Row],[prezzo  unitario]]*Tabella_ConvertitoreBOM[[#This Row],[Qty]]</f>
        <v>0.68599999999999994</v>
      </c>
      <c r="J35" s="5"/>
    </row>
    <row r="36" spans="1:75" x14ac:dyDescent="0.25">
      <c r="A36" s="1">
        <v>1</v>
      </c>
      <c r="B36" s="1" t="s">
        <v>103</v>
      </c>
      <c r="C36" s="1" t="s">
        <v>104</v>
      </c>
      <c r="D36" s="1" t="s">
        <v>105</v>
      </c>
      <c r="E36" s="2" t="s">
        <v>106</v>
      </c>
      <c r="F36" s="1" t="s">
        <v>107</v>
      </c>
      <c r="G36" s="1" t="s">
        <v>206</v>
      </c>
      <c r="H36" s="1">
        <v>0.375</v>
      </c>
      <c r="I36" s="1">
        <f>Tabella_ConvertitoreBOM[[#This Row],[prezzo  unitario]]*Tabella_ConvertitoreBOM[[#This Row],[Qty]]</f>
        <v>0.375</v>
      </c>
      <c r="J36" s="5"/>
    </row>
    <row r="37" spans="1:75" x14ac:dyDescent="0.25">
      <c r="A37" s="1">
        <v>1</v>
      </c>
      <c r="B37" s="1" t="s">
        <v>108</v>
      </c>
      <c r="C37" s="1" t="s">
        <v>108</v>
      </c>
      <c r="D37" s="1" t="s">
        <v>109</v>
      </c>
      <c r="E37" s="2" t="s">
        <v>110</v>
      </c>
      <c r="F37" s="1" t="s">
        <v>111</v>
      </c>
      <c r="G37" s="1" t="s">
        <v>207</v>
      </c>
      <c r="H37" s="1">
        <v>0.312</v>
      </c>
      <c r="I37" s="1">
        <f>Tabella_ConvertitoreBOM[[#This Row],[prezzo  unitario]]*Tabella_ConvertitoreBOM[[#This Row],[Qty]]</f>
        <v>0.312</v>
      </c>
      <c r="J37" s="5"/>
    </row>
    <row r="38" spans="1:75" x14ac:dyDescent="0.25">
      <c r="A38" s="1">
        <v>4</v>
      </c>
      <c r="B38" s="1" t="s">
        <v>112</v>
      </c>
      <c r="C38" s="1" t="s">
        <v>113</v>
      </c>
      <c r="D38" s="1" t="s">
        <v>114</v>
      </c>
      <c r="E38" s="2" t="s">
        <v>115</v>
      </c>
      <c r="F38" s="1" t="s">
        <v>116</v>
      </c>
      <c r="G38" s="1" t="s">
        <v>208</v>
      </c>
      <c r="H38" s="1">
        <v>0.17100000000000001</v>
      </c>
      <c r="I38" s="1">
        <f>Tabella_ConvertitoreBOM[[#This Row],[prezzo  unitario]]*Tabella_ConvertitoreBOM[[#This Row],[Qty]]</f>
        <v>0.68400000000000005</v>
      </c>
      <c r="J38" s="5"/>
    </row>
    <row r="39" spans="1:75" x14ac:dyDescent="0.25">
      <c r="A39" s="1">
        <v>1</v>
      </c>
      <c r="B39" s="1" t="s">
        <v>117</v>
      </c>
      <c r="C39" s="1" t="s">
        <v>117</v>
      </c>
      <c r="D39" s="1" t="s">
        <v>118</v>
      </c>
      <c r="E39" s="2" t="s">
        <v>119</v>
      </c>
      <c r="F39" s="1" t="s">
        <v>6</v>
      </c>
      <c r="G39" s="1" t="s">
        <v>209</v>
      </c>
      <c r="H39" s="1">
        <v>2.2000000000000002</v>
      </c>
      <c r="I39" s="1">
        <f>Tabella_ConvertitoreBOM[[#This Row],[prezzo  unitario]]*Tabella_ConvertitoreBOM[[#This Row],[Qty]]</f>
        <v>2.2000000000000002</v>
      </c>
      <c r="J39" s="5"/>
    </row>
    <row r="40" spans="1:75" x14ac:dyDescent="0.25">
      <c r="A40" s="1">
        <v>1</v>
      </c>
      <c r="B40" s="1" t="s">
        <v>210</v>
      </c>
      <c r="C40" s="1" t="s">
        <v>210</v>
      </c>
      <c r="D40" s="1" t="s">
        <v>120</v>
      </c>
      <c r="E40" s="2" t="s">
        <v>121</v>
      </c>
      <c r="F40" s="1" t="s">
        <v>122</v>
      </c>
      <c r="G40" s="1" t="s">
        <v>210</v>
      </c>
      <c r="H40" s="1">
        <v>2.92</v>
      </c>
      <c r="I40" s="1">
        <f>Tabella_ConvertitoreBOM[[#This Row],[prezzo  unitario]]*Tabella_ConvertitoreBOM[[#This Row],[Qty]]</f>
        <v>2.92</v>
      </c>
      <c r="J40" s="5"/>
    </row>
    <row r="41" spans="1:75" x14ac:dyDescent="0.25">
      <c r="A41" s="1">
        <v>1</v>
      </c>
      <c r="B41" s="1" t="s">
        <v>123</v>
      </c>
      <c r="C41" s="1" t="s">
        <v>123</v>
      </c>
      <c r="D41" s="1" t="s">
        <v>124</v>
      </c>
      <c r="E41" s="2" t="s">
        <v>125</v>
      </c>
      <c r="F41" s="1" t="s">
        <v>211</v>
      </c>
      <c r="G41" s="1" t="s">
        <v>212</v>
      </c>
      <c r="H41" s="1">
        <v>0.27300000000000002</v>
      </c>
      <c r="I41" s="1">
        <f>Tabella_ConvertitoreBOM[[#This Row],[prezzo  unitario]]*Tabella_ConvertitoreBOM[[#This Row],[Qty]]</f>
        <v>0.27300000000000002</v>
      </c>
      <c r="J41" s="5"/>
    </row>
    <row r="42" spans="1:75" x14ac:dyDescent="0.25">
      <c r="A42" s="1">
        <v>1</v>
      </c>
      <c r="B42" s="1" t="s">
        <v>126</v>
      </c>
      <c r="C42" s="1" t="s">
        <v>126</v>
      </c>
      <c r="D42" s="1" t="s">
        <v>126</v>
      </c>
      <c r="E42" s="2" t="s">
        <v>127</v>
      </c>
      <c r="F42" s="1" t="s">
        <v>128</v>
      </c>
      <c r="G42" s="1" t="s">
        <v>213</v>
      </c>
      <c r="H42" s="1">
        <v>0.38500000000000001</v>
      </c>
      <c r="I42" s="1">
        <f>Tabella_ConvertitoreBOM[[#This Row],[prezzo  unitario]]*Tabella_ConvertitoreBOM[[#This Row],[Qty]]</f>
        <v>0.38500000000000001</v>
      </c>
      <c r="J42" s="5"/>
    </row>
    <row r="43" spans="1:75" x14ac:dyDescent="0.25">
      <c r="A43" s="1">
        <v>1</v>
      </c>
      <c r="B43" s="1" t="s">
        <v>129</v>
      </c>
      <c r="C43" s="1" t="s">
        <v>129</v>
      </c>
      <c r="D43" s="1" t="s">
        <v>130</v>
      </c>
      <c r="E43" s="2" t="s">
        <v>131</v>
      </c>
      <c r="F43" s="1" t="s">
        <v>132</v>
      </c>
      <c r="G43" s="1" t="s">
        <v>214</v>
      </c>
      <c r="H43" s="1">
        <v>10.32</v>
      </c>
      <c r="I43" s="1">
        <f>Tabella_ConvertitoreBOM[[#This Row],[prezzo  unitario]]*Tabella_ConvertitoreBOM[[#This Row],[Qty]]</f>
        <v>10.32</v>
      </c>
      <c r="J43" s="5"/>
    </row>
    <row r="44" spans="1:75" x14ac:dyDescent="0.2">
      <c r="A44" s="1">
        <v>1</v>
      </c>
      <c r="B44" s="3" t="s">
        <v>216</v>
      </c>
      <c r="C44" s="3" t="s">
        <v>216</v>
      </c>
      <c r="D44" s="1" t="s">
        <v>217</v>
      </c>
      <c r="E44" s="2" t="s">
        <v>133</v>
      </c>
      <c r="F44" s="1" t="s">
        <v>134</v>
      </c>
      <c r="G44" s="1" t="s">
        <v>215</v>
      </c>
      <c r="H44" s="1">
        <v>0.59</v>
      </c>
      <c r="I44" s="1">
        <f>Tabella_ConvertitoreBOM[[#This Row],[prezzo  unitario]]*Tabella_ConvertitoreBOM[[#This Row],[Qty]]</f>
        <v>0.59</v>
      </c>
      <c r="J44" s="5"/>
    </row>
    <row r="45" spans="1:75" x14ac:dyDescent="0.2">
      <c r="A45" s="1">
        <v>1</v>
      </c>
      <c r="B45" s="1" t="s">
        <v>135</v>
      </c>
      <c r="C45" s="1" t="s">
        <v>136</v>
      </c>
      <c r="D45" s="1" t="s">
        <v>137</v>
      </c>
      <c r="E45" s="2" t="s">
        <v>138</v>
      </c>
      <c r="F45" s="1" t="s">
        <v>116</v>
      </c>
      <c r="G45" s="1" t="s">
        <v>218</v>
      </c>
      <c r="H45" s="4">
        <v>0.376</v>
      </c>
      <c r="I45" s="1">
        <f>Tabella_ConvertitoreBOM[[#This Row],[prezzo  unitario]]*Tabella_ConvertitoreBOM[[#This Row],[Qty]]</f>
        <v>0.376</v>
      </c>
      <c r="J45" s="5"/>
    </row>
    <row r="46" spans="1:75" x14ac:dyDescent="0.25">
      <c r="A46" s="1">
        <v>4</v>
      </c>
      <c r="B46" s="1" t="s">
        <v>139</v>
      </c>
      <c r="C46" s="1" t="s">
        <v>139</v>
      </c>
      <c r="D46" s="1" t="s">
        <v>140</v>
      </c>
      <c r="E46" s="2" t="s">
        <v>141</v>
      </c>
      <c r="F46" s="1" t="s">
        <v>142</v>
      </c>
      <c r="H46" s="1">
        <v>0</v>
      </c>
      <c r="I46" s="1">
        <f>Tabella_ConvertitoreBOM[[#This Row],[prezzo  unitario]]*Tabella_ConvertitoreBOM[[#This Row],[Qty]]</f>
        <v>0</v>
      </c>
      <c r="J46" s="5"/>
    </row>
    <row r="47" spans="1:75" x14ac:dyDescent="0.25">
      <c r="A47" s="1">
        <v>1</v>
      </c>
      <c r="B47" s="1" t="s">
        <v>143</v>
      </c>
      <c r="C47" s="1" t="s">
        <v>143</v>
      </c>
      <c r="D47" s="1" t="s">
        <v>144</v>
      </c>
      <c r="E47" s="2" t="s">
        <v>145</v>
      </c>
      <c r="F47" s="1" t="s">
        <v>6</v>
      </c>
      <c r="G47" s="1" t="s">
        <v>219</v>
      </c>
      <c r="H47" s="1">
        <v>0.34799999999999998</v>
      </c>
      <c r="I47" s="1">
        <f>Tabella_ConvertitoreBOM[[#This Row],[prezzo  unitario]]*Tabella_ConvertitoreBOM[[#This Row],[Qty]]</f>
        <v>0.34799999999999998</v>
      </c>
      <c r="J47" s="5"/>
    </row>
    <row r="48" spans="1:75" x14ac:dyDescent="0.25">
      <c r="A48" s="1">
        <v>1</v>
      </c>
      <c r="B48" s="1" t="s">
        <v>146</v>
      </c>
      <c r="C48" s="1" t="s">
        <v>146</v>
      </c>
      <c r="D48" s="1" t="s">
        <v>147</v>
      </c>
      <c r="E48" s="2" t="s">
        <v>148</v>
      </c>
      <c r="F48" s="1" t="s">
        <v>157</v>
      </c>
      <c r="G48" s="1" t="s">
        <v>158</v>
      </c>
      <c r="H48" s="1">
        <v>3.67</v>
      </c>
      <c r="I48" s="1">
        <f>Tabella_ConvertitoreBOM[[#This Row],[prezzo  unitario]]*Tabella_ConvertitoreBOM[[#This Row],[Qty]]</f>
        <v>3.67</v>
      </c>
      <c r="J48" s="5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</row>
    <row r="49" spans="1:75" x14ac:dyDescent="0.25">
      <c r="A49" s="1">
        <v>2</v>
      </c>
      <c r="B49" s="1" t="s">
        <v>149</v>
      </c>
      <c r="C49" s="1" t="s">
        <v>150</v>
      </c>
      <c r="D49" s="1" t="s">
        <v>151</v>
      </c>
      <c r="E49" s="2" t="s">
        <v>152</v>
      </c>
      <c r="F49" s="1" t="s">
        <v>43</v>
      </c>
      <c r="I49" s="1">
        <f>Tabella_ConvertitoreBOM[[#This Row],[prezzo  unitario]]*Tabella_ConvertitoreBOM[[#This Row],[Qty]]</f>
        <v>0</v>
      </c>
      <c r="J49" s="5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</row>
    <row r="50" spans="1:75" x14ac:dyDescent="0.25">
      <c r="A50" s="1">
        <v>3</v>
      </c>
      <c r="B50" s="1" t="s">
        <v>149</v>
      </c>
      <c r="C50" s="1" t="s">
        <v>49</v>
      </c>
      <c r="D50" s="1" t="s">
        <v>50</v>
      </c>
      <c r="E50" s="2" t="s">
        <v>153</v>
      </c>
      <c r="F50" s="1" t="s">
        <v>34</v>
      </c>
      <c r="I50" s="1">
        <f>Tabella_ConvertitoreBOM[[#This Row],[prezzo  unitario]]*Tabella_ConvertitoreBOM[[#This Row],[Qty]]</f>
        <v>0</v>
      </c>
      <c r="J50" s="5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</row>
    <row r="51" spans="1:75" x14ac:dyDescent="0.25">
      <c r="A51" s="1">
        <v>1</v>
      </c>
      <c r="B51" s="5" t="s">
        <v>220</v>
      </c>
      <c r="C51" s="5"/>
      <c r="D51" s="5"/>
      <c r="E51" s="6"/>
      <c r="F51" s="5"/>
      <c r="H51" s="5">
        <v>8.6</v>
      </c>
      <c r="I51" s="1">
        <f>Tabella_ConvertitoreBOM[[#This Row],[prezzo  unitario]]*Tabella_ConvertitoreBOM[[#This Row],[Qty]]</f>
        <v>8.6</v>
      </c>
      <c r="J51" s="5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s="7" customFormat="1" x14ac:dyDescent="0.25">
      <c r="A52" s="7">
        <v>1</v>
      </c>
      <c r="B52" s="7" t="s">
        <v>221</v>
      </c>
      <c r="C52" s="7" t="s">
        <v>222</v>
      </c>
      <c r="G52" s="1" t="s">
        <v>223</v>
      </c>
      <c r="H52" s="7">
        <v>27.47</v>
      </c>
      <c r="I52" s="1">
        <f>Tabella_ConvertitoreBOM[[#This Row],[prezzo  unitario]]*Tabella_ConvertitoreBOM[[#This Row],[Qty]]</f>
        <v>27.47</v>
      </c>
      <c r="J52" s="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</row>
    <row r="53" spans="1:75" x14ac:dyDescent="0.25"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</row>
    <row r="54" spans="1:75" x14ac:dyDescent="0.25">
      <c r="G54" s="1" t="s">
        <v>224</v>
      </c>
      <c r="I54" s="1">
        <f>SUM(I2:I53)</f>
        <v>99.951000000000008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x14ac:dyDescent="0.25">
      <c r="G55" s="1" t="s">
        <v>225</v>
      </c>
      <c r="I55" s="1">
        <f>I54*1.22</f>
        <v>121.94022000000001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</row>
    <row r="56" spans="1:75" x14ac:dyDescent="0.25"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B194-625D-45DF-B5B1-8E3E01733AC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1BD1DD-9C17-412F-BC65-304F24C629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ConvertitoreBOM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vinassa</dc:creator>
  <cp:lastModifiedBy>alessandro vinassa</cp:lastModifiedBy>
  <dcterms:created xsi:type="dcterms:W3CDTF">2023-06-18T08:12:35Z</dcterms:created>
  <dcterms:modified xsi:type="dcterms:W3CDTF">2023-06-18T13:16:58Z</dcterms:modified>
</cp:coreProperties>
</file>